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401_КР ВЛ-10 ф-15 ПС Михайловка..с. Новоч-во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<sst xmlns="http://schemas.openxmlformats.org/spreadsheetml/2006/main" count="34" uniqueCount="26">
  <si>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</si>
  <si>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</si>
  <si>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</si>
  <si>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</si>
  <si>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</si>
  <si>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</si>
  <si>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</si>
  <si>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</si>
  <si>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</si>
  <si>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</si>
  <si>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</si>
  <si>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</si>
  <si>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</si>
  <si>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</si>
  <si>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</si>
  <si>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</si>
  <si>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</si>
  <si>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</si>
  <si>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</si>
  <si>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</si>
  <si>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</si>
  <si>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</si>
  <si>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</si>
  <si>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</si>
  <si>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Капитальный ремонт ВЛ-10 кВ  № 15 ПС Михайловка, ВЛ-0,4 кВ с. Поярково от ТП № 44, с. Дим от ТП № 484, с. Дим от ТП № 480,с. Зелёный Бор от ТП № 456, с. Новочесноково</t>
  </si>
  <si>
    <t>13970211,00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</si>
</sst>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F9" sqref="F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140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18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14" t="s">
        <v>25</v>
      </c>
      <c r="G3" s="15" t="s">
        <v>2</v>
      </c>
      <c r="H3" s="1"/>
      <c r="I3" s="33" t="s">
        <v>23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19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0" t="s">
        <v>20</v>
      </c>
      <c r="J5" s="20"/>
      <c r="K5" s="20"/>
      <c r="L5" s="2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22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90" thickBot="1" x14ac:dyDescent="0.3">
      <c r="A9" s="6"/>
      <c r="B9" s="21">
        <v>1</v>
      </c>
      <c r="C9" s="22" t="s">
        <v>24</v>
      </c>
      <c r="D9" s="23" t="s">
        <v>12</v>
      </c>
      <c r="E9" s="23">
        <v>13970211</v>
      </c>
      <c r="F9" s="24">
        <v>1</v>
      </c>
      <c r="G9" s="25">
        <f>E9*F9</f>
        <v>13970211</v>
      </c>
      <c r="H9" s="5"/>
      <c r="I9" s="26">
        <f>B9</f>
        <v>1</v>
      </c>
      <c r="J9" s="27" t="s">
        <v>24</v>
      </c>
      <c r="K9" s="28"/>
      <c r="L9" s="28"/>
      <c r="M9" s="29" t="str">
        <f>D9</f>
        <v>шт.</v>
      </c>
      <c r="N9" s="30">
        <f>E9</f>
        <v>13970211</v>
      </c>
      <c r="O9" s="23"/>
      <c r="P9" s="29">
        <f>F9</f>
        <v>1</v>
      </c>
      <c r="Q9" s="3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1">
        <f>SUM(G9:G9)</f>
        <v>13970211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15</v>
      </c>
      <c r="C11" s="48"/>
      <c r="D11" s="48"/>
      <c r="E11" s="48"/>
      <c r="F11" s="16">
        <v>0.2</v>
      </c>
      <c r="G11" s="12">
        <f>G10*F11</f>
        <v>2794042.2</v>
      </c>
      <c r="H11" s="1"/>
      <c r="I11" s="47" t="s">
        <v>15</v>
      </c>
      <c r="J11" s="48"/>
      <c r="K11" s="48"/>
      <c r="L11" s="48"/>
      <c r="M11" s="48"/>
      <c r="N11" s="48"/>
      <c r="O11" s="48"/>
      <c r="P11" s="16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3">
        <f>G10+G11</f>
        <v>16764253.199999999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16</v>
      </c>
      <c r="K14" s="56"/>
      <c r="L14" s="19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17"/>
      <c r="AA15" s="1"/>
    </row>
    <row r="16" spans="1:27" ht="16.5" x14ac:dyDescent="0.25">
      <c r="J16" s="51"/>
      <c r="K16" s="51"/>
      <c r="L16" s="18"/>
    </row>
    <row r="17" spans="10:12" ht="19.5" x14ac:dyDescent="0.25">
      <c r="J17" s="52"/>
      <c r="K17" s="52"/>
      <c r="L17" s="17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2021-09-24T05:40:16Z</dcterms:modified>
</cp:coreProperties>
</file>